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znik\Desktop\sklop Krško\"/>
    </mc:Choice>
  </mc:AlternateContent>
  <bookViews>
    <workbookView xWindow="0" yWindow="0" windowWidth="28800" windowHeight="12330" tabRatio="603"/>
  </bookViews>
  <sheets>
    <sheet name="PREDRAČUN" sheetId="164" r:id="rId1"/>
  </sheets>
  <definedNames>
    <definedName name="_xlnm.Print_Area" localSheetId="0">PREDRAČUN!$A$1:$H$108</definedName>
  </definedNames>
  <calcPr calcId="162913"/>
</workbook>
</file>

<file path=xl/calcChain.xml><?xml version="1.0" encoding="utf-8"?>
<calcChain xmlns="http://schemas.openxmlformats.org/spreadsheetml/2006/main">
  <c r="H90" i="164" l="1"/>
  <c r="H88" i="164"/>
  <c r="H84" i="164"/>
  <c r="H45" i="164"/>
  <c r="H43" i="164"/>
  <c r="H68" i="164" l="1"/>
  <c r="H66" i="164" l="1"/>
  <c r="H102" i="164" l="1"/>
  <c r="H60" i="164" l="1"/>
  <c r="H56" i="164"/>
  <c r="H104" i="164"/>
  <c r="H98" i="164" l="1"/>
  <c r="H100" i="164"/>
  <c r="H94" i="164"/>
  <c r="H96" i="164" l="1"/>
  <c r="H70" i="164" l="1"/>
  <c r="H64" i="164"/>
  <c r="H62" i="164"/>
  <c r="H52" i="164"/>
  <c r="H50" i="164"/>
  <c r="H47" i="164"/>
  <c r="H41" i="164"/>
  <c r="H108" i="164" l="1"/>
  <c r="H19" i="164" s="1"/>
  <c r="H74" i="164"/>
  <c r="H18" i="164" s="1"/>
  <c r="H20" i="164" l="1"/>
  <c r="H21" i="164" l="1"/>
  <c r="H22" i="164" s="1"/>
</calcChain>
</file>

<file path=xl/sharedStrings.xml><?xml version="1.0" encoding="utf-8"?>
<sst xmlns="http://schemas.openxmlformats.org/spreadsheetml/2006/main" count="99" uniqueCount="68">
  <si>
    <t>8.</t>
  </si>
  <si>
    <t>9.</t>
  </si>
  <si>
    <t>10.</t>
  </si>
  <si>
    <t>11.</t>
  </si>
  <si>
    <t>12.</t>
  </si>
  <si>
    <t>Skupaj:</t>
  </si>
  <si>
    <t>m3</t>
  </si>
  <si>
    <t>kos</t>
  </si>
  <si>
    <t>m</t>
  </si>
  <si>
    <t>Količina</t>
  </si>
  <si>
    <t>Cena</t>
  </si>
  <si>
    <t>Skupaj</t>
  </si>
  <si>
    <t>kpl</t>
  </si>
  <si>
    <t>1.</t>
  </si>
  <si>
    <t>2.</t>
  </si>
  <si>
    <t>3.</t>
  </si>
  <si>
    <t>4.</t>
  </si>
  <si>
    <t>5.</t>
  </si>
  <si>
    <t>6.</t>
  </si>
  <si>
    <t>7.</t>
  </si>
  <si>
    <t>GRADBENA DELA:</t>
  </si>
  <si>
    <t>• izkop v zemljišču III. ktg.</t>
  </si>
  <si>
    <t>• izkop v zemljišču IV. ktg.</t>
  </si>
  <si>
    <t>Nakladanje in odvoz odvečnega materiala na trajno deponijo, ki si jo pridobi izvajalec</t>
  </si>
  <si>
    <t>Dobava in montaža fazonskih kosov izdelanih iz duktilne litine GGG - 40 (GJS-400) v skladu z SIST - EN 545:2010, z zunanjo in notranjo epoksi zaščito po postopku kataforeze, min. debelina nanosa 250 µm. Vsi  fazonski kosi morajo biti tlačnega razreda PN 16 bar, opremljeni z tesnili v skladu z EN 681-1. V terenu z naklonom morajo biti vgrajeni prirobnični fazonski kosi standardne izvedbe z vrtljivo prirobnico, obojčni fazonski kosi morajo biti na razstavljivi sidrni spoj, primereni za tlake minimalno do 16 barov. Vsa prirobnična tesnila so standardne izvedbe G-ST-P iz EPDM - elastomerne gume in kovinsko ojačitvijo.</t>
  </si>
  <si>
    <t>2.0.</t>
  </si>
  <si>
    <t>MONTAŽNA DELA:</t>
  </si>
  <si>
    <t>Osnovni obsip in spodbijanje cevovoda v višini 20 cm nad temenom cevi, s peskom - brez ostrih robov, vključno z dobavo peska</t>
  </si>
  <si>
    <t xml:space="preserve">Dobava in vgrajevanje posteljice cevovoda  v plasti 10 cm, s peskom – brez ostrih robov, vključno z utrditvijo v projektiranem padcu vodovoda na točnost ± 2 cm. </t>
  </si>
  <si>
    <t>1.0.</t>
  </si>
  <si>
    <t>OPOMBA: Za prirobnično spajanje se uporabijo standardi matični vijaki iz nerjavnega jekla. Standardne izvedbe morajo biti tudi vsa tesnila - izvedbe  G-ST-P iz EPDM - elastomerne gume in kovinsko ojačitvijo. Vsi prirobnični fazonski kosi morajo biti z vrtljivimi prirobnicami.</t>
  </si>
  <si>
    <t xml:space="preserve">REKAPITULACIJA </t>
  </si>
  <si>
    <t>Načrt:</t>
  </si>
  <si>
    <t>DDV 22%</t>
  </si>
  <si>
    <t>SKUPAJ z DDV:</t>
  </si>
  <si>
    <t>Opis postavke</t>
  </si>
  <si>
    <t>Post.</t>
  </si>
  <si>
    <t xml:space="preserve">Objekt:   </t>
  </si>
  <si>
    <t>·Če ni s pogodbo ali tehničnimi pogoji določeno drugače, morajo biti v enotnih cenah vključeni vsi stroški za izvedbo posameznega dela (nabava materiala, stroški dela, preiskav, … ter vsi preostali stroški, ki niso posebej predvideni v posameznih postavkah ponudbenega oz. pogodbenega predračuna in so potrebni za izvedbo posameznih del)</t>
  </si>
  <si>
    <t>*Nepredvidena dela, v kolikor so upravičena in z vpisom odgovornega nadzornika, v višini do 10% skupne vrednosti del.</t>
  </si>
  <si>
    <t>Enota</t>
  </si>
  <si>
    <t>·Upoštevati je potrebno vso veljavno zakonodajo, tehnične specifikacije izdane s strani upravljavca vodovoda, splošne tehnične pogoje izdane s strani ZAG.</t>
  </si>
  <si>
    <t>1.0. GRADBENA DELA:</t>
  </si>
  <si>
    <t>2.0. MONTAŽNA DELA:</t>
  </si>
  <si>
    <t>Zasip jarka po končanih montažnih delih in osnovnem zasipu cevovoda, z ustreznim materialom od izkopa gran. do 30 mm, z nabijanjem v plasteh po 20 cm do zbitosti raščenega terena</t>
  </si>
  <si>
    <t>• EU - DN 100 - neizvlečni razstavljiv spoj</t>
  </si>
  <si>
    <t xml:space="preserve">  PRESTAVITVE IN ZAŠČITA NAMAKALNEGA SISTEMA</t>
  </si>
  <si>
    <t xml:space="preserve">Geodetska zakoličba obstoječega namakalnega omrežja na gradbenem posegu med profili P 566 - P 616 in P 644 in P 646 (cevovod, jaški, zasuni, zračniki, hidranti,..)  ter varovanje zakoličene osi  in lomnih točk </t>
  </si>
  <si>
    <r>
      <t xml:space="preserve">Kombinirani strojno/ročni odkop (80% strojno, 20% ročno) obstoječih plastičnih jaškov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600 mm poprečne globine 1,5 m, na namakalnih hidrantih, v zemljišču do IV. ktg., vključno z odstranitvijo jaška,  nakladanjem in odvozom odkopa na trajno deponijo, ki si jo na lastne stroške pridobi izvajalec</t>
    </r>
  </si>
  <si>
    <t>Strojni izkop jarka globine do 1,5 m in širine dna 0,6 m, odkopom bočnih sten pod kotom 75°, z nakladanjem izkopa in odvozom na trajno deponijo, ki si jo pridobi izvajalec, vključno z poravnavo dna v projektiranem padcu na točnost ± 3 cm ter izkopom gradbene jame (15 x) za prestavitev hidrantnega jaška na novi lokaciji</t>
  </si>
  <si>
    <t>• za PE cevovode: pesek gran. 4 do 8 mm</t>
  </si>
  <si>
    <t>Zasip jarka do končne nivelete terena, po končanih montažnih delih in osnovnem zasipu cevovoda in jaškov (na prestavitvah hidrantov), z ustreznim tamponskim materialom gran. do 30 mm, z nabijanjem v plasteh po 20 cm do predpisane zbitosti za tovrstne obremenitve (zbitost min. 95 % po SPP), kar mora izvajalec dokazati z meritvami.</t>
  </si>
  <si>
    <t>Odstranitev obstoječih beteonskih pokrovov na jaških namakalnega sistema, dobava  LŽ pokrovov 60 x 60 cm/150 KN in vgradnja vključno z izdelavo AB venca po detajlu, komplet z vsem potrebnim materialom in spremljajočimi deli</t>
  </si>
  <si>
    <t>Demontaža obstoječih LŽ kap na podzemnih ventilih ter ponovna prilagoditev novi niveleti terene, vključno z podbetoniranjem kap, komplet z vsem potrebnim materialom in spremljajočimi deli</t>
  </si>
  <si>
    <r>
      <t xml:space="preserve">Zavarovanje - postavitev ovir  proti nenadzorovanimi posegi na mestih  podzemnih vodovodnih armatur (LŽ cestnih kap, vgrdbenih garnitur, hidranti, zračniki, pokrovi jaškov... ). V ta namen se nad armaturo v teren zabije kovinski drg-betonsko železo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 xml:space="preserve"> 12 mm višine 1 m, z navezano rdečo zastavico</t>
    </r>
  </si>
  <si>
    <t>Zavarovanje osi  namakalnega cevovoda  med P566 - P616 in P644 - P 646, postavitev ovir pred posegi nad cevovodom z težko gradbeno mehanizacijo. Nad osjo vodovoda se 1 m nad terenom napelje PVC opozorilni trak z napisom ,,VODOVOD"</t>
  </si>
  <si>
    <r>
      <t xml:space="preserve">Dobava 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cevi PE-100 - SDR 11 za prestavitev namakalnih hidrantov, komplet s spojnim in tesnilnim materialom</t>
    </r>
  </si>
  <si>
    <t>• cev PE 100 - d 90 (v palicah 12 m)</t>
  </si>
  <si>
    <t>• cev PE 100 - d 90</t>
  </si>
  <si>
    <t xml:space="preserve">• Q - DN 80 </t>
  </si>
  <si>
    <t>• N - DN 80</t>
  </si>
  <si>
    <t>•Spojka ZSPL d 90</t>
  </si>
  <si>
    <t>• FF - DN 80 razni L = 200 do 500</t>
  </si>
  <si>
    <r>
      <t xml:space="preserve">Montaža 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cevi PE-100 - SDR 11, z vsemi spremljajočimi deli,(za prestavitev namakalnih hidrantov izven kolesarske poti). Posteljica in osnovni obsip cevovoda je zajeto v popisu gradbenih del. </t>
    </r>
  </si>
  <si>
    <t xml:space="preserve">Izdelava in postavitev jaškov brez dna (po detajlu povprečna globina jaška ~1,5m), iz rebrastih cevi DN 600 mm-SN 4 brez obojke, komplet z AB temeljenjem pod steno cevi, razrezom na višino prilagojeno niveleti terena, izrezom vstopne odprtine za cev d 90mm, postavitev zaščitne zgornje obrobe iz BC cevi DN 800 mm višine 0,5m, nasutjem drenažnega materiala (dno drenažno). Porove se uporabi iz obstoječih jaškov. </t>
  </si>
  <si>
    <t>Premontaža obstoječih namakalnih  hidrantov in pripadajočih fazonskih kosov ( iz starega v novi jašek), vključno z zamenjavo spojnega in tesnilnega materiala</t>
  </si>
  <si>
    <t xml:space="preserve"> </t>
  </si>
  <si>
    <t>KOLESARSKA POT KRSKO - KOSTANJEVICA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</si>
</sst>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\ &quot;SIT&quot;_-;\-* #,##0\ &quot;SIT&quot;_-;_-* &quot;-&quot;\ &quot;SIT&quot;_-;_-@_-"/>
    <numFmt numFmtId="165" formatCode="_-* #,##0\ _S_I_T_-;\-* #,##0\ _S_I_T_-;_-* &quot;-&quot;\ _S_I_T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#,##0.00\ [$€-1]"/>
    <numFmt numFmtId="169" formatCode="#,##0\ [$€-1]"/>
    <numFmt numFmtId="170" formatCode="0.0"/>
    <numFmt numFmtId="171" formatCode="#,##0.0"/>
  </numFmts>
  <fonts count="29">
    <font>
      <b/>
      <sz val="12"/>
      <color indexed="8"/>
      <name val="SSPalatino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SSPalatino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0"/>
      <name val="Arial CE"/>
      <charset val="238"/>
    </font>
    <font>
      <sz val="10"/>
      <color indexed="8"/>
      <name val="MS Sans Serif"/>
      <charset val="238"/>
    </font>
    <font>
      <b/>
      <sz val="10"/>
      <name val="SSPalatino"/>
      <charset val="238"/>
    </font>
    <font>
      <b/>
      <sz val="12"/>
      <name val="Arial"/>
      <family val="2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SSPalatino"/>
      <charset val="238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name val="Calibri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rgb="FFFF0000"/>
      <name val="Arial"/>
      <family val="2"/>
    </font>
    <font>
      <b/>
      <sz val="12"/>
      <name val="SSPalatin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Fill="0" applyBorder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8" fillId="0" borderId="0"/>
    <xf numFmtId="0" fontId="2" fillId="0" borderId="0"/>
    <xf numFmtId="166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</cellStyleXfs>
  <cellXfs count="192">
    <xf numFmtId="0" fontId="0" fillId="0" borderId="0" xfId="0"/>
    <xf numFmtId="4" fontId="4" fillId="0" borderId="0" xfId="0" applyNumberFormat="1" applyFont="1"/>
    <xf numFmtId="0" fontId="6" fillId="0" borderId="0" xfId="0" applyFont="1"/>
    <xf numFmtId="168" fontId="2" fillId="0" borderId="0" xfId="5" applyNumberFormat="1" applyFont="1"/>
    <xf numFmtId="0" fontId="1" fillId="0" borderId="0" xfId="3" applyFont="1" applyBorder="1"/>
    <xf numFmtId="168" fontId="1" fillId="0" borderId="0" xfId="3" applyNumberFormat="1" applyFont="1" applyBorder="1"/>
    <xf numFmtId="0" fontId="21" fillId="0" borderId="0" xfId="3" applyFont="1"/>
    <xf numFmtId="0" fontId="2" fillId="0" borderId="0" xfId="3" applyFont="1"/>
    <xf numFmtId="0" fontId="2" fillId="0" borderId="0" xfId="3" applyFont="1" applyBorder="1"/>
    <xf numFmtId="168" fontId="2" fillId="0" borderId="0" xfId="3" applyNumberFormat="1" applyFont="1" applyBorder="1"/>
    <xf numFmtId="4" fontId="21" fillId="0" borderId="0" xfId="5" applyNumberFormat="1" applyFont="1" applyAlignment="1">
      <alignment horizontal="left" vertical="top" wrapText="1"/>
    </xf>
    <xf numFmtId="4" fontId="21" fillId="0" borderId="0" xfId="5" applyNumberFormat="1" applyFont="1"/>
    <xf numFmtId="169" fontId="21" fillId="0" borderId="0" xfId="5" applyNumberFormat="1" applyFont="1"/>
    <xf numFmtId="168" fontId="20" fillId="0" borderId="0" xfId="5" applyNumberFormat="1" applyFont="1"/>
    <xf numFmtId="0" fontId="22" fillId="0" borderId="0" xfId="3" applyFont="1"/>
    <xf numFmtId="4" fontId="21" fillId="0" borderId="0" xfId="3" applyNumberFormat="1" applyFont="1"/>
    <xf numFmtId="168" fontId="20" fillId="0" borderId="0" xfId="3" applyNumberFormat="1" applyFont="1"/>
    <xf numFmtId="168" fontId="20" fillId="0" borderId="0" xfId="3" applyNumberFormat="1" applyFont="1" applyBorder="1"/>
    <xf numFmtId="169" fontId="21" fillId="0" borderId="0" xfId="3" applyNumberFormat="1" applyFont="1"/>
    <xf numFmtId="168" fontId="21" fillId="0" borderId="0" xfId="3" applyNumberFormat="1" applyFont="1"/>
    <xf numFmtId="0" fontId="20" fillId="0" borderId="0" xfId="3" applyFont="1"/>
    <xf numFmtId="0" fontId="20" fillId="0" borderId="0" xfId="3" applyFont="1" applyBorder="1"/>
    <xf numFmtId="0" fontId="1" fillId="0" borderId="0" xfId="5" applyFont="1" applyBorder="1" applyAlignment="1">
      <alignment horizontal="center" wrapText="1"/>
    </xf>
    <xf numFmtId="4" fontId="1" fillId="0" borderId="0" xfId="3" applyNumberFormat="1" applyFont="1" applyBorder="1" applyAlignment="1">
      <alignment horizontal="right"/>
    </xf>
    <xf numFmtId="169" fontId="1" fillId="0" borderId="0" xfId="3" applyNumberFormat="1" applyFont="1" applyBorder="1" applyProtection="1">
      <protection locked="0"/>
    </xf>
    <xf numFmtId="4" fontId="20" fillId="0" borderId="0" xfId="3" applyNumberFormat="1" applyFont="1"/>
    <xf numFmtId="169" fontId="20" fillId="0" borderId="0" xfId="3" applyNumberFormat="1" applyFont="1" applyProtection="1">
      <protection locked="0"/>
    </xf>
    <xf numFmtId="4" fontId="20" fillId="0" borderId="0" xfId="5" applyNumberFormat="1" applyFont="1"/>
    <xf numFmtId="0" fontId="20" fillId="0" borderId="0" xfId="5" applyFont="1" applyBorder="1" applyAlignment="1">
      <alignment horizontal="center" wrapText="1"/>
    </xf>
    <xf numFmtId="4" fontId="20" fillId="0" borderId="0" xfId="3" applyNumberFormat="1" applyFont="1" applyBorder="1" applyAlignment="1">
      <alignment horizontal="right"/>
    </xf>
    <xf numFmtId="169" fontId="20" fillId="0" borderId="0" xfId="3" applyNumberFormat="1" applyFont="1" applyBorder="1" applyProtection="1">
      <protection locked="0"/>
    </xf>
    <xf numFmtId="4" fontId="20" fillId="0" borderId="0" xfId="5" applyNumberFormat="1" applyFont="1" applyAlignment="1">
      <alignment horizontal="left" vertical="top" wrapText="1"/>
    </xf>
    <xf numFmtId="169" fontId="20" fillId="0" borderId="0" xfId="5" applyNumberFormat="1" applyFont="1"/>
    <xf numFmtId="0" fontId="2" fillId="0" borderId="0" xfId="5" applyFont="1" applyBorder="1" applyAlignment="1">
      <alignment horizontal="center" wrapText="1"/>
    </xf>
    <xf numFmtId="4" fontId="2" fillId="0" borderId="0" xfId="3" applyNumberFormat="1" applyFont="1" applyBorder="1" applyAlignment="1">
      <alignment horizontal="right"/>
    </xf>
    <xf numFmtId="169" fontId="2" fillId="0" borderId="0" xfId="3" applyNumberFormat="1" applyFont="1" applyBorder="1" applyProtection="1">
      <protection locked="0"/>
    </xf>
    <xf numFmtId="0" fontId="21" fillId="0" borderId="0" xfId="3" applyFont="1" applyAlignment="1">
      <alignment horizontal="center" vertical="center"/>
    </xf>
    <xf numFmtId="169" fontId="21" fillId="0" borderId="0" xfId="3" applyNumberFormat="1" applyFont="1" applyBorder="1"/>
    <xf numFmtId="0" fontId="22" fillId="0" borderId="0" xfId="3" applyFont="1" applyAlignment="1">
      <alignment horizontal="center" vertical="center"/>
    </xf>
    <xf numFmtId="4" fontId="22" fillId="0" borderId="0" xfId="3" applyNumberFormat="1" applyFont="1"/>
    <xf numFmtId="169" fontId="22" fillId="0" borderId="0" xfId="3" applyNumberFormat="1" applyFont="1"/>
    <xf numFmtId="168" fontId="22" fillId="0" borderId="0" xfId="3" applyNumberFormat="1" applyFont="1"/>
    <xf numFmtId="0" fontId="1" fillId="0" borderId="1" xfId="6" applyFont="1" applyFill="1" applyBorder="1" applyAlignment="1">
      <alignment horizontal="center" vertical="center"/>
    </xf>
    <xf numFmtId="0" fontId="1" fillId="0" borderId="1" xfId="6" applyFont="1" applyFill="1" applyBorder="1" applyAlignment="1">
      <alignment horizontal="center" wrapText="1"/>
    </xf>
    <xf numFmtId="170" fontId="1" fillId="0" borderId="1" xfId="6" applyNumberFormat="1" applyFont="1" applyFill="1" applyBorder="1" applyAlignment="1">
      <alignment horizontal="center" vertical="center"/>
    </xf>
    <xf numFmtId="166" fontId="1" fillId="0" borderId="1" xfId="8" applyFont="1" applyFill="1" applyBorder="1" applyAlignment="1">
      <alignment horizontal="center" vertical="center"/>
    </xf>
    <xf numFmtId="4" fontId="2" fillId="0" borderId="0" xfId="5" applyNumberFormat="1" applyFont="1" applyAlignment="1">
      <alignment horizontal="center" wrapText="1"/>
    </xf>
    <xf numFmtId="4" fontId="2" fillId="0" borderId="0" xfId="5" applyNumberFormat="1" applyFont="1"/>
    <xf numFmtId="169" fontId="2" fillId="0" borderId="0" xfId="5" applyNumberFormat="1" applyFont="1"/>
    <xf numFmtId="0" fontId="1" fillId="0" borderId="0" xfId="3" applyFont="1"/>
    <xf numFmtId="49" fontId="1" fillId="0" borderId="2" xfId="3" applyNumberFormat="1" applyFont="1" applyBorder="1" applyAlignment="1">
      <alignment horizontal="left" vertical="top"/>
    </xf>
    <xf numFmtId="0" fontId="1" fillId="0" borderId="0" xfId="3" applyFont="1" applyAlignment="1">
      <alignment horizontal="center"/>
    </xf>
    <xf numFmtId="4" fontId="1" fillId="0" borderId="0" xfId="3" applyNumberFormat="1" applyFont="1"/>
    <xf numFmtId="169" fontId="1" fillId="0" borderId="0" xfId="3" applyNumberFormat="1" applyFont="1"/>
    <xf numFmtId="168" fontId="1" fillId="0" borderId="0" xfId="3" applyNumberFormat="1" applyFont="1"/>
    <xf numFmtId="49" fontId="1" fillId="0" borderId="0" xfId="3" applyNumberFormat="1" applyFont="1" applyAlignment="1">
      <alignment horizontal="left" vertical="top"/>
    </xf>
    <xf numFmtId="0" fontId="2" fillId="0" borderId="0" xfId="3" applyFont="1" applyAlignment="1">
      <alignment horizontal="center" wrapText="1"/>
    </xf>
    <xf numFmtId="171" fontId="2" fillId="0" borderId="0" xfId="5" applyNumberFormat="1" applyFont="1" applyBorder="1"/>
    <xf numFmtId="168" fontId="2" fillId="0" borderId="4" xfId="5" applyNumberFormat="1" applyFont="1" applyBorder="1" applyProtection="1">
      <protection locked="0"/>
    </xf>
    <xf numFmtId="168" fontId="2" fillId="0" borderId="0" xfId="5" applyNumberFormat="1" applyFont="1" applyBorder="1" applyProtection="1">
      <protection locked="0"/>
    </xf>
    <xf numFmtId="49" fontId="1" fillId="0" borderId="0" xfId="5" applyNumberFormat="1" applyFont="1" applyAlignment="1">
      <alignment horizontal="left" vertical="top" wrapText="1"/>
    </xf>
    <xf numFmtId="0" fontId="1" fillId="0" borderId="1" xfId="6" applyFont="1" applyFill="1" applyBorder="1" applyAlignment="1">
      <alignment horizontal="left" vertical="top"/>
    </xf>
    <xf numFmtId="49" fontId="1" fillId="0" borderId="0" xfId="3" applyNumberFormat="1" applyFont="1" applyBorder="1" applyAlignment="1">
      <alignment horizontal="left" vertical="top"/>
    </xf>
    <xf numFmtId="0" fontId="2" fillId="0" borderId="0" xfId="5" applyFont="1" applyAlignment="1">
      <alignment horizontal="center" wrapText="1"/>
    </xf>
    <xf numFmtId="171" fontId="2" fillId="0" borderId="0" xfId="5" applyNumberFormat="1" applyFont="1" applyFill="1" applyBorder="1" applyAlignment="1">
      <alignment horizontal="right"/>
    </xf>
    <xf numFmtId="168" fontId="2" fillId="0" borderId="0" xfId="5" applyNumberFormat="1" applyFont="1" applyFill="1" applyBorder="1" applyProtection="1">
      <protection locked="0"/>
    </xf>
    <xf numFmtId="0" fontId="5" fillId="0" borderId="0" xfId="3" applyFont="1"/>
    <xf numFmtId="171" fontId="4" fillId="0" borderId="0" xfId="5" applyNumberFormat="1" applyFont="1" applyBorder="1"/>
    <xf numFmtId="168" fontId="4" fillId="0" borderId="4" xfId="5" applyNumberFormat="1" applyFont="1" applyBorder="1" applyProtection="1">
      <protection locked="0"/>
    </xf>
    <xf numFmtId="168" fontId="4" fillId="0" borderId="0" xfId="5" applyNumberFormat="1" applyFont="1" applyBorder="1" applyProtection="1">
      <protection locked="0"/>
    </xf>
    <xf numFmtId="0" fontId="4" fillId="0" borderId="0" xfId="3" applyFont="1" applyAlignment="1">
      <alignment horizontal="center" wrapText="1"/>
    </xf>
    <xf numFmtId="0" fontId="10" fillId="0" borderId="0" xfId="0" applyFont="1"/>
    <xf numFmtId="14" fontId="13" fillId="0" borderId="0" xfId="4" applyNumberFormat="1" applyFont="1" applyAlignment="1">
      <alignment horizontal="left" vertical="center" wrapText="1"/>
    </xf>
    <xf numFmtId="1" fontId="13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1" fillId="0" borderId="0" xfId="4" applyFont="1" applyAlignment="1"/>
    <xf numFmtId="0" fontId="12" fillId="0" borderId="6" xfId="4" applyFont="1" applyBorder="1" applyAlignment="1"/>
    <xf numFmtId="4" fontId="4" fillId="0" borderId="0" xfId="0" applyNumberFormat="1" applyFont="1" applyBorder="1"/>
    <xf numFmtId="0" fontId="6" fillId="0" borderId="0" xfId="0" applyFont="1" applyBorder="1"/>
    <xf numFmtId="0" fontId="15" fillId="0" borderId="0" xfId="0" applyFont="1"/>
    <xf numFmtId="168" fontId="15" fillId="0" borderId="0" xfId="0" applyNumberFormat="1" applyFont="1"/>
    <xf numFmtId="0" fontId="16" fillId="0" borderId="0" xfId="0" applyFont="1"/>
    <xf numFmtId="166" fontId="2" fillId="0" borderId="1" xfId="8" applyFont="1" applyFill="1" applyBorder="1" applyAlignment="1">
      <alignment horizontal="center" vertical="center"/>
    </xf>
    <xf numFmtId="168" fontId="2" fillId="0" borderId="0" xfId="3" applyNumberFormat="1" applyFont="1"/>
    <xf numFmtId="4" fontId="1" fillId="0" borderId="0" xfId="0" applyNumberFormat="1" applyFont="1" applyAlignment="1">
      <alignment horizontal="left" vertical="top" wrapText="1"/>
    </xf>
    <xf numFmtId="4" fontId="1" fillId="0" borderId="0" xfId="0" applyNumberFormat="1" applyFont="1"/>
    <xf numFmtId="0" fontId="17" fillId="0" borderId="0" xfId="0" applyFont="1"/>
    <xf numFmtId="168" fontId="17" fillId="0" borderId="0" xfId="0" applyNumberFormat="1" applyFont="1"/>
    <xf numFmtId="4" fontId="1" fillId="0" borderId="6" xfId="0" applyNumberFormat="1" applyFont="1" applyBorder="1"/>
    <xf numFmtId="0" fontId="17" fillId="0" borderId="6" xfId="0" applyFont="1" applyBorder="1"/>
    <xf numFmtId="168" fontId="17" fillId="0" borderId="6" xfId="0" applyNumberFormat="1" applyFont="1" applyBorder="1"/>
    <xf numFmtId="0" fontId="18" fillId="0" borderId="0" xfId="4" applyFont="1" applyAlignment="1"/>
    <xf numFmtId="4" fontId="2" fillId="0" borderId="0" xfId="0" applyNumberFormat="1" applyFont="1"/>
    <xf numFmtId="0" fontId="19" fillId="0" borderId="0" xfId="0" applyFont="1"/>
    <xf numFmtId="168" fontId="19" fillId="0" borderId="0" xfId="0" applyNumberFormat="1" applyFont="1"/>
    <xf numFmtId="49" fontId="1" fillId="0" borderId="6" xfId="3" applyNumberFormat="1" applyFont="1" applyBorder="1" applyAlignment="1">
      <alignment horizontal="left" vertical="top"/>
    </xf>
    <xf numFmtId="0" fontId="1" fillId="0" borderId="6" xfId="5" applyFont="1" applyBorder="1" applyAlignment="1">
      <alignment horizontal="center" wrapText="1"/>
    </xf>
    <xf numFmtId="4" fontId="1" fillId="0" borderId="6" xfId="3" applyNumberFormat="1" applyFont="1" applyBorder="1" applyAlignment="1">
      <alignment horizontal="right"/>
    </xf>
    <xf numFmtId="0" fontId="1" fillId="0" borderId="6" xfId="3" applyFont="1" applyBorder="1"/>
    <xf numFmtId="169" fontId="1" fillId="0" borderId="6" xfId="3" applyNumberFormat="1" applyFont="1" applyBorder="1" applyProtection="1">
      <protection locked="0"/>
    </xf>
    <xf numFmtId="168" fontId="1" fillId="0" borderId="6" xfId="3" applyNumberFormat="1" applyFont="1" applyBorder="1"/>
    <xf numFmtId="0" fontId="11" fillId="0" borderId="0" xfId="0" applyFont="1"/>
    <xf numFmtId="4" fontId="1" fillId="0" borderId="0" xfId="0" applyNumberFormat="1" applyFont="1" applyBorder="1" applyAlignment="1">
      <alignment horizontal="left" vertical="top" wrapText="1"/>
    </xf>
    <xf numFmtId="0" fontId="20" fillId="0" borderId="0" xfId="3" applyFont="1" applyAlignment="1">
      <alignment horizontal="left" vertical="center" wrapText="1"/>
    </xf>
    <xf numFmtId="0" fontId="20" fillId="0" borderId="0" xfId="5" applyFont="1" applyAlignment="1">
      <alignment horizontal="left" vertical="center" wrapText="1"/>
    </xf>
    <xf numFmtId="0" fontId="20" fillId="0" borderId="0" xfId="5" applyFont="1" applyBorder="1" applyAlignment="1">
      <alignment horizontal="left" vertical="center" wrapText="1"/>
    </xf>
    <xf numFmtId="4" fontId="20" fillId="0" borderId="0" xfId="5" applyNumberFormat="1" applyFont="1" applyAlignment="1">
      <alignment horizontal="left" vertical="center" wrapText="1"/>
    </xf>
    <xf numFmtId="4" fontId="21" fillId="0" borderId="0" xfId="5" applyNumberFormat="1" applyFont="1" applyAlignment="1">
      <alignment horizontal="left" vertical="center" wrapText="1"/>
    </xf>
    <xf numFmtId="0" fontId="23" fillId="0" borderId="0" xfId="5" applyFont="1" applyBorder="1" applyAlignment="1">
      <alignment horizontal="left" vertical="center" wrapText="1"/>
    </xf>
    <xf numFmtId="0" fontId="22" fillId="0" borderId="0" xfId="3" applyFont="1" applyAlignment="1">
      <alignment horizontal="left" vertical="center" wrapText="1"/>
    </xf>
    <xf numFmtId="0" fontId="21" fillId="0" borderId="0" xfId="3" applyFont="1" applyAlignment="1">
      <alignment horizontal="left" vertical="center" wrapText="1"/>
    </xf>
    <xf numFmtId="0" fontId="2" fillId="0" borderId="0" xfId="3" applyFont="1" applyAlignment="1">
      <alignment horizontal="left" vertical="center" wrapText="1"/>
    </xf>
    <xf numFmtId="0" fontId="2" fillId="0" borderId="0" xfId="5" applyFont="1" applyAlignment="1">
      <alignment horizontal="left" vertical="center" wrapText="1"/>
    </xf>
    <xf numFmtId="0" fontId="2" fillId="0" borderId="0" xfId="5" applyNumberFormat="1" applyFont="1" applyBorder="1" applyAlignment="1">
      <alignment horizontal="left" vertical="center" wrapText="1"/>
    </xf>
    <xf numFmtId="0" fontId="2" fillId="0" borderId="0" xfId="5" applyFont="1" applyBorder="1" applyAlignment="1">
      <alignment horizontal="left" vertical="center" wrapText="1"/>
    </xf>
    <xf numFmtId="4" fontId="2" fillId="0" borderId="0" xfId="5" applyNumberFormat="1" applyFont="1" applyAlignment="1">
      <alignment horizontal="left" vertical="center" wrapText="1"/>
    </xf>
    <xf numFmtId="0" fontId="1" fillId="0" borderId="0" xfId="5" applyFont="1" applyBorder="1" applyAlignment="1">
      <alignment horizontal="left" vertical="center" wrapText="1"/>
    </xf>
    <xf numFmtId="0" fontId="1" fillId="0" borderId="6" xfId="5" applyFont="1" applyBorder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2" fillId="0" borderId="0" xfId="3" applyFont="1" applyAlignment="1">
      <alignment horizontal="center"/>
    </xf>
    <xf numFmtId="4" fontId="2" fillId="0" borderId="0" xfId="3" applyNumberFormat="1" applyFont="1"/>
    <xf numFmtId="169" fontId="2" fillId="0" borderId="0" xfId="3" applyNumberFormat="1" applyFont="1"/>
    <xf numFmtId="49" fontId="1" fillId="0" borderId="0" xfId="3" applyNumberFormat="1" applyFont="1" applyBorder="1" applyAlignment="1">
      <alignment vertical="top"/>
    </xf>
    <xf numFmtId="0" fontId="2" fillId="0" borderId="0" xfId="3" applyNumberFormat="1" applyFont="1" applyAlignment="1">
      <alignment horizontal="left" vertical="center" wrapText="1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1" fillId="0" borderId="6" xfId="5" applyFont="1" applyBorder="1" applyAlignment="1">
      <alignment horizontal="center" vertical="center" wrapText="1"/>
    </xf>
    <xf numFmtId="168" fontId="1" fillId="0" borderId="8" xfId="3" applyNumberFormat="1" applyFont="1" applyBorder="1"/>
    <xf numFmtId="4" fontId="2" fillId="0" borderId="0" xfId="5" applyNumberFormat="1" applyFont="1" applyAlignment="1">
      <alignment horizontal="center" vertical="center" wrapText="1"/>
    </xf>
    <xf numFmtId="0" fontId="2" fillId="0" borderId="0" xfId="5" applyFont="1" applyBorder="1" applyAlignment="1">
      <alignment horizontal="center" vertical="center" wrapText="1"/>
    </xf>
    <xf numFmtId="0" fontId="26" fillId="0" borderId="0" xfId="0" applyFont="1"/>
    <xf numFmtId="0" fontId="20" fillId="0" borderId="0" xfId="3" applyFont="1" applyAlignment="1">
      <alignment horizontal="center" vertical="center"/>
    </xf>
    <xf numFmtId="169" fontId="20" fillId="0" borderId="0" xfId="3" applyNumberFormat="1" applyFont="1"/>
    <xf numFmtId="0" fontId="20" fillId="0" borderId="0" xfId="5" applyFont="1" applyAlignment="1">
      <alignment horizontal="center" vertical="center" wrapText="1"/>
    </xf>
    <xf numFmtId="4" fontId="20" fillId="0" borderId="0" xfId="3" applyNumberFormat="1" applyFont="1" applyAlignment="1">
      <alignment horizontal="right"/>
    </xf>
    <xf numFmtId="0" fontId="23" fillId="0" borderId="0" xfId="3" applyFont="1" applyAlignment="1">
      <alignment horizontal="center"/>
    </xf>
    <xf numFmtId="4" fontId="23" fillId="0" borderId="0" xfId="3" applyNumberFormat="1" applyFont="1"/>
    <xf numFmtId="0" fontId="23" fillId="0" borderId="0" xfId="3" applyFont="1"/>
    <xf numFmtId="169" fontId="23" fillId="0" borderId="0" xfId="3" applyNumberFormat="1" applyFont="1"/>
    <xf numFmtId="0" fontId="23" fillId="0" borderId="0" xfId="3" applyFont="1" applyAlignment="1">
      <alignment horizontal="left" vertical="center" wrapText="1"/>
    </xf>
    <xf numFmtId="0" fontId="23" fillId="0" borderId="0" xfId="3" applyFont="1" applyAlignment="1">
      <alignment horizontal="center" vertical="center" wrapText="1"/>
    </xf>
    <xf numFmtId="4" fontId="23" fillId="0" borderId="0" xfId="3" applyNumberFormat="1" applyFont="1" applyAlignment="1">
      <alignment wrapText="1"/>
    </xf>
    <xf numFmtId="0" fontId="23" fillId="0" borderId="0" xfId="3" applyFont="1" applyAlignment="1">
      <alignment wrapText="1"/>
    </xf>
    <xf numFmtId="169" fontId="23" fillId="0" borderId="0" xfId="3" applyNumberFormat="1" applyFont="1" applyAlignment="1">
      <alignment wrapText="1"/>
    </xf>
    <xf numFmtId="168" fontId="23" fillId="0" borderId="0" xfId="3" applyNumberFormat="1" applyFont="1" applyAlignment="1">
      <alignment wrapText="1"/>
    </xf>
    <xf numFmtId="0" fontId="27" fillId="0" borderId="0" xfId="0" applyFont="1"/>
    <xf numFmtId="4" fontId="23" fillId="0" borderId="0" xfId="3" applyNumberFormat="1" applyFont="1" applyBorder="1" applyAlignment="1">
      <alignment horizontal="right"/>
    </xf>
    <xf numFmtId="0" fontId="23" fillId="0" borderId="0" xfId="3" applyFont="1" applyBorder="1"/>
    <xf numFmtId="169" fontId="23" fillId="0" borderId="0" xfId="3" applyNumberFormat="1" applyFont="1" applyBorder="1" applyProtection="1">
      <protection locked="0"/>
    </xf>
    <xf numFmtId="168" fontId="23" fillId="0" borderId="0" xfId="3" applyNumberFormat="1" applyFont="1" applyBorder="1"/>
    <xf numFmtId="0" fontId="23" fillId="0" borderId="0" xfId="5" applyFont="1" applyBorder="1" applyAlignment="1">
      <alignment horizontal="center" wrapText="1"/>
    </xf>
    <xf numFmtId="49" fontId="5" fillId="0" borderId="0" xfId="3" applyNumberFormat="1" applyFont="1" applyAlignment="1">
      <alignment vertical="top"/>
    </xf>
    <xf numFmtId="0" fontId="4" fillId="0" borderId="0" xfId="3" applyFont="1" applyAlignment="1">
      <alignment horizontal="justify" vertical="center" wrapText="1"/>
    </xf>
    <xf numFmtId="49" fontId="23" fillId="0" borderId="0" xfId="3" applyNumberFormat="1" applyFont="1" applyAlignment="1">
      <alignment horizontal="left" vertical="top"/>
    </xf>
    <xf numFmtId="49" fontId="23" fillId="0" borderId="0" xfId="3" applyNumberFormat="1" applyFont="1" applyBorder="1" applyAlignment="1">
      <alignment horizontal="left" vertical="top"/>
    </xf>
    <xf numFmtId="49" fontId="23" fillId="0" borderId="0" xfId="5" applyNumberFormat="1" applyFont="1" applyAlignment="1">
      <alignment horizontal="left" vertical="top" wrapText="1"/>
    </xf>
    <xf numFmtId="14" fontId="13" fillId="0" borderId="4" xfId="4" applyNumberFormat="1" applyFont="1" applyBorder="1" applyAlignment="1">
      <alignment horizontal="left" vertical="center" wrapText="1"/>
    </xf>
    <xf numFmtId="0" fontId="24" fillId="0" borderId="0" xfId="4" applyFont="1" applyAlignment="1">
      <alignment horizontal="center" vertical="center" wrapText="1"/>
    </xf>
    <xf numFmtId="0" fontId="11" fillId="0" borderId="0" xfId="4" applyFont="1" applyAlignment="1">
      <alignment vertical="center"/>
    </xf>
    <xf numFmtId="0" fontId="18" fillId="0" borderId="0" xfId="4" applyFont="1" applyAlignment="1">
      <alignment vertical="center"/>
    </xf>
    <xf numFmtId="0" fontId="11" fillId="0" borderId="6" xfId="4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1" fillId="0" borderId="3" xfId="3" applyFont="1" applyBorder="1" applyAlignment="1">
      <alignment vertical="center"/>
    </xf>
    <xf numFmtId="0" fontId="23" fillId="0" borderId="0" xfId="3" applyFont="1" applyAlignment="1">
      <alignment vertical="center"/>
    </xf>
    <xf numFmtId="0" fontId="21" fillId="0" borderId="0" xfId="3" applyFont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4" fontId="4" fillId="0" borderId="0" xfId="0" applyNumberFormat="1" applyFont="1" applyAlignment="1">
      <alignment vertical="center"/>
    </xf>
    <xf numFmtId="1" fontId="1" fillId="0" borderId="0" xfId="5" applyNumberFormat="1" applyFont="1" applyAlignment="1">
      <alignment horizontal="left" vertical="top"/>
    </xf>
    <xf numFmtId="0" fontId="1" fillId="0" borderId="0" xfId="4" applyFont="1" applyAlignment="1">
      <alignment horizontal="left" vertical="top"/>
    </xf>
    <xf numFmtId="0" fontId="11" fillId="0" borderId="0" xfId="0" applyFont="1" applyAlignment="1">
      <alignment vertical="top"/>
    </xf>
    <xf numFmtId="49" fontId="1" fillId="0" borderId="0" xfId="3" applyNumberFormat="1" applyFont="1" applyAlignment="1">
      <alignment vertical="top"/>
    </xf>
    <xf numFmtId="49" fontId="23" fillId="0" borderId="0" xfId="3" applyNumberFormat="1" applyFont="1" applyAlignment="1">
      <alignment vertical="top"/>
    </xf>
    <xf numFmtId="49" fontId="1" fillId="0" borderId="5" xfId="3" applyNumberFormat="1" applyFont="1" applyBorder="1" applyAlignment="1">
      <alignment vertical="top"/>
    </xf>
    <xf numFmtId="49" fontId="1" fillId="0" borderId="7" xfId="3" applyNumberFormat="1" applyFont="1" applyBorder="1" applyAlignment="1">
      <alignment vertical="top"/>
    </xf>
    <xf numFmtId="0" fontId="2" fillId="2" borderId="0" xfId="0" applyFont="1" applyFill="1" applyAlignment="1">
      <alignment horizontal="justify"/>
    </xf>
    <xf numFmtId="0" fontId="1" fillId="0" borderId="0" xfId="6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23" fillId="0" borderId="0" xfId="3" applyNumberFormat="1" applyFont="1"/>
    <xf numFmtId="4" fontId="2" fillId="0" borderId="4" xfId="0" applyNumberFormat="1" applyFont="1" applyBorder="1"/>
    <xf numFmtId="0" fontId="11" fillId="0" borderId="4" xfId="0" applyFont="1" applyBorder="1"/>
    <xf numFmtId="168" fontId="18" fillId="0" borderId="4" xfId="0" applyNumberFormat="1" applyFont="1" applyBorder="1"/>
    <xf numFmtId="0" fontId="11" fillId="0" borderId="0" xfId="0" applyFont="1" applyBorder="1"/>
    <xf numFmtId="0" fontId="12" fillId="0" borderId="0" xfId="4" applyFont="1" applyAlignment="1">
      <alignment horizontal="center"/>
    </xf>
    <xf numFmtId="0" fontId="0" fillId="0" borderId="0" xfId="0" applyAlignment="1"/>
    <xf numFmtId="1" fontId="1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5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4" applyFont="1" applyAlignment="1">
      <alignment horizontal="center" wrapText="1"/>
    </xf>
    <xf numFmtId="0" fontId="28" fillId="0" borderId="0" xfId="0" applyFont="1" applyAlignment="1"/>
  </cellXfs>
  <cellStyles count="11">
    <cellStyle name="Comma [0]" xfId="1"/>
    <cellStyle name="Currency [0]" xfId="2"/>
    <cellStyle name="naslov2" xfId="3"/>
    <cellStyle name="Navadno" xfId="0" builtinId="0"/>
    <cellStyle name="Navadno 2" xfId="4"/>
    <cellStyle name="Navadno_Jerancic_POPIS_KANALIZACIJA" xfId="5"/>
    <cellStyle name="Navadno_Tuje storitve" xfId="6"/>
    <cellStyle name="Normal_I-BREZOV" xfId="7"/>
    <cellStyle name="Valuta" xfId="8" builtinId="4"/>
    <cellStyle name="Vejica 2" xfId="9"/>
    <cellStyle name="Vejica 2 2" xfId="10"/>
  </cellStyles>
  <dxfs count="158"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indexed="9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10"/>
      </font>
    </dxf>
    <dxf>
      <font>
        <color theme="0"/>
      </font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lor indexed="9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1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  <dxf>
      <font>
        <condense val="0"/>
        <extend val="0"/>
        <color indexed="9"/>
      </font>
      <border>
        <bottom style="thin">
          <color indexed="64"/>
        </bottom>
      </border>
    </dxf>
    <dxf>
      <font>
        <condense val="0"/>
        <extend val="0"/>
        <color auto="1"/>
      </font>
      <border>
        <left/>
        <right/>
        <top/>
        <bottom style="thin">
          <color indexed="64"/>
        </bottom>
      </border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1:K108"/>
  <sheetViews>
    <sheetView tabSelected="1" zoomScaleNormal="100" zoomScaleSheetLayoutView="100" workbookViewId="0">
      <selection activeCell="L47" sqref="L47"/>
    </sheetView>
  </sheetViews>
  <sheetFormatPr defaultColWidth="8.6640625" defaultRowHeight="15.75"/>
  <cols>
    <col min="1" max="1" width="4.77734375" style="84" customWidth="1"/>
    <col min="2" max="2" width="32.5546875" style="166" customWidth="1"/>
    <col min="3" max="3" width="5" style="1" customWidth="1"/>
    <col min="4" max="4" width="7.109375" style="1" bestFit="1" customWidth="1"/>
    <col min="5" max="5" width="1" style="2" customWidth="1"/>
    <col min="6" max="6" width="9.33203125" style="2" customWidth="1"/>
    <col min="7" max="7" width="1.44140625" style="2" customWidth="1"/>
    <col min="8" max="8" width="14" style="79" customWidth="1"/>
    <col min="9" max="9" width="10.77734375" style="2" customWidth="1"/>
    <col min="10" max="16384" width="8.6640625" style="2"/>
  </cols>
  <sheetData>
    <row r="11" spans="1:5" ht="18">
      <c r="B11" s="182" t="s">
        <v>31</v>
      </c>
      <c r="C11" s="183"/>
      <c r="D11" s="183"/>
      <c r="E11" s="183"/>
    </row>
    <row r="13" spans="1:5" ht="45" customHeight="1">
      <c r="A13" s="167" t="s">
        <v>37</v>
      </c>
      <c r="B13" s="184" t="s">
        <v>67</v>
      </c>
      <c r="C13" s="185"/>
      <c r="D13" s="185"/>
      <c r="E13" s="185"/>
    </row>
    <row r="14" spans="1:5">
      <c r="A14" s="167"/>
      <c r="B14" s="73"/>
      <c r="C14" s="74"/>
      <c r="D14" s="74"/>
      <c r="E14" s="74"/>
    </row>
    <row r="15" spans="1:5">
      <c r="A15" s="168" t="s">
        <v>32</v>
      </c>
      <c r="B15" s="190" t="s">
        <v>46</v>
      </c>
      <c r="C15" s="191"/>
      <c r="D15" s="191"/>
      <c r="E15" s="191"/>
    </row>
    <row r="16" spans="1:5">
      <c r="A16" s="169"/>
      <c r="B16" s="157"/>
    </row>
    <row r="18" spans="1:8">
      <c r="B18" s="72" t="s">
        <v>42</v>
      </c>
      <c r="H18" s="80">
        <f>H74</f>
        <v>0</v>
      </c>
    </row>
    <row r="19" spans="1:8" s="101" customFormat="1">
      <c r="A19" s="84"/>
      <c r="B19" s="156" t="s">
        <v>43</v>
      </c>
      <c r="C19" s="178"/>
      <c r="D19" s="178"/>
      <c r="E19" s="179"/>
      <c r="F19" s="179"/>
      <c r="G19" s="179"/>
      <c r="H19" s="180">
        <f>H108</f>
        <v>0</v>
      </c>
    </row>
    <row r="20" spans="1:8">
      <c r="B20" s="158" t="s">
        <v>5</v>
      </c>
      <c r="C20" s="75"/>
      <c r="D20" s="85"/>
      <c r="E20" s="86"/>
      <c r="F20" s="86"/>
      <c r="G20" s="86"/>
      <c r="H20" s="87">
        <f>SUM(H18:H19)</f>
        <v>0</v>
      </c>
    </row>
    <row r="21" spans="1:8">
      <c r="B21" s="159" t="s">
        <v>33</v>
      </c>
      <c r="C21" s="91"/>
      <c r="D21" s="92"/>
      <c r="E21" s="93"/>
      <c r="F21" s="93"/>
      <c r="G21" s="93"/>
      <c r="H21" s="94">
        <f>H20*0.22</f>
        <v>0</v>
      </c>
    </row>
    <row r="22" spans="1:8" ht="18">
      <c r="B22" s="160" t="s">
        <v>34</v>
      </c>
      <c r="C22" s="76"/>
      <c r="D22" s="88"/>
      <c r="E22" s="89"/>
      <c r="F22" s="89"/>
      <c r="G22" s="89"/>
      <c r="H22" s="90">
        <f>SUM(H20:H21)</f>
        <v>0</v>
      </c>
    </row>
    <row r="25" spans="1:8" s="71" customFormat="1" ht="15.75" customHeight="1">
      <c r="A25" s="102"/>
      <c r="B25" s="188" t="s">
        <v>41</v>
      </c>
      <c r="C25" s="189"/>
      <c r="D25" s="189"/>
      <c r="E25" s="189"/>
      <c r="F25" s="189"/>
      <c r="G25" s="189"/>
      <c r="H25" s="81"/>
    </row>
    <row r="26" spans="1:8" s="71" customFormat="1">
      <c r="A26" s="102"/>
      <c r="B26" s="189"/>
      <c r="C26" s="189"/>
      <c r="D26" s="189"/>
      <c r="E26" s="189"/>
      <c r="F26" s="189"/>
      <c r="G26" s="189"/>
      <c r="H26" s="81"/>
    </row>
    <row r="27" spans="1:8" s="71" customFormat="1" ht="15.75" customHeight="1">
      <c r="A27" s="102"/>
      <c r="B27" s="189"/>
      <c r="C27" s="189"/>
      <c r="D27" s="189"/>
      <c r="E27" s="189"/>
      <c r="F27" s="189"/>
      <c r="G27" s="189"/>
      <c r="H27" s="81"/>
    </row>
    <row r="28" spans="1:8" s="71" customFormat="1" ht="15.75" customHeight="1">
      <c r="A28" s="102"/>
      <c r="B28" s="189"/>
      <c r="C28" s="189"/>
      <c r="D28" s="189"/>
      <c r="E28" s="189"/>
      <c r="F28" s="189"/>
      <c r="G28" s="189"/>
      <c r="H28" s="81"/>
    </row>
    <row r="29" spans="1:8" s="71" customFormat="1">
      <c r="A29" s="102"/>
      <c r="B29" s="186" t="s">
        <v>38</v>
      </c>
      <c r="C29" s="187"/>
      <c r="D29" s="187"/>
      <c r="E29" s="187"/>
      <c r="F29" s="187"/>
      <c r="G29" s="187"/>
      <c r="H29" s="81"/>
    </row>
    <row r="30" spans="1:8">
      <c r="A30" s="102"/>
      <c r="B30" s="187"/>
      <c r="C30" s="187"/>
      <c r="D30" s="187"/>
      <c r="E30" s="187"/>
      <c r="F30" s="187"/>
      <c r="G30" s="187"/>
    </row>
    <row r="31" spans="1:8">
      <c r="A31" s="102"/>
      <c r="B31" s="187"/>
      <c r="C31" s="187"/>
      <c r="D31" s="187"/>
      <c r="E31" s="187"/>
      <c r="F31" s="187"/>
      <c r="G31" s="187"/>
    </row>
    <row r="32" spans="1:8">
      <c r="A32" s="102"/>
      <c r="B32" s="187"/>
      <c r="C32" s="187"/>
      <c r="D32" s="187"/>
      <c r="E32" s="187"/>
      <c r="F32" s="187"/>
      <c r="G32" s="187"/>
    </row>
    <row r="33" spans="1:11">
      <c r="A33" s="102"/>
      <c r="B33" s="161"/>
      <c r="C33" s="77"/>
      <c r="D33" s="77"/>
      <c r="E33" s="78"/>
      <c r="F33" s="78"/>
      <c r="G33" s="78"/>
    </row>
    <row r="34" spans="1:11">
      <c r="A34" s="102"/>
      <c r="B34" s="186" t="s">
        <v>39</v>
      </c>
      <c r="C34" s="187"/>
      <c r="D34" s="187"/>
      <c r="E34" s="187"/>
      <c r="F34" s="187"/>
      <c r="G34" s="187"/>
    </row>
    <row r="35" spans="1:11">
      <c r="A35" s="102"/>
      <c r="B35" s="187"/>
      <c r="C35" s="187"/>
      <c r="D35" s="187"/>
      <c r="E35" s="187"/>
      <c r="F35" s="187"/>
      <c r="G35" s="187"/>
    </row>
    <row r="36" spans="1:11" ht="16.5" thickBot="1">
      <c r="A36" s="102"/>
      <c r="B36" s="161"/>
      <c r="C36" s="77"/>
      <c r="D36" s="77"/>
      <c r="E36" s="78"/>
      <c r="F36" s="78"/>
      <c r="G36" s="78"/>
    </row>
    <row r="37" spans="1:11" ht="16.5" thickBot="1">
      <c r="A37" s="61" t="s">
        <v>36</v>
      </c>
      <c r="B37" s="42" t="s">
        <v>35</v>
      </c>
      <c r="C37" s="43" t="s">
        <v>40</v>
      </c>
      <c r="D37" s="44" t="s">
        <v>9</v>
      </c>
      <c r="E37" s="44"/>
      <c r="F37" s="45" t="s">
        <v>10</v>
      </c>
      <c r="G37" s="45"/>
      <c r="H37" s="82" t="s">
        <v>11</v>
      </c>
    </row>
    <row r="38" spans="1:11" ht="16.5" thickBot="1">
      <c r="A38" s="60"/>
      <c r="B38" s="115"/>
      <c r="C38" s="46"/>
      <c r="D38" s="47"/>
      <c r="E38" s="47"/>
      <c r="F38" s="48"/>
      <c r="G38" s="47"/>
      <c r="H38" s="3"/>
    </row>
    <row r="39" spans="1:11" ht="16.5" thickBot="1">
      <c r="A39" s="50" t="s">
        <v>29</v>
      </c>
      <c r="B39" s="162" t="s">
        <v>20</v>
      </c>
      <c r="C39" s="51"/>
      <c r="D39" s="52"/>
      <c r="E39" s="49"/>
      <c r="F39" s="53"/>
      <c r="G39" s="49"/>
      <c r="H39" s="83"/>
    </row>
    <row r="40" spans="1:11" s="145" customFormat="1">
      <c r="A40" s="153"/>
      <c r="B40" s="163"/>
      <c r="C40" s="135"/>
      <c r="D40" s="136"/>
      <c r="E40" s="137"/>
      <c r="F40" s="138"/>
      <c r="G40" s="137"/>
      <c r="H40" s="16"/>
    </row>
    <row r="41" spans="1:11" s="101" customFormat="1" ht="63.75">
      <c r="A41" s="55" t="s">
        <v>13</v>
      </c>
      <c r="B41" s="111" t="s">
        <v>47</v>
      </c>
      <c r="C41" s="56" t="s">
        <v>8</v>
      </c>
      <c r="D41" s="57">
        <v>1000</v>
      </c>
      <c r="E41" s="49"/>
      <c r="F41" s="58"/>
      <c r="G41" s="49"/>
      <c r="H41" s="59">
        <f>D41*F41</f>
        <v>0</v>
      </c>
    </row>
    <row r="42" spans="1:11" s="145" customFormat="1">
      <c r="A42" s="154"/>
      <c r="B42" s="105"/>
      <c r="C42" s="28"/>
      <c r="D42" s="29"/>
      <c r="E42" s="21"/>
      <c r="F42" s="30"/>
      <c r="G42" s="21"/>
      <c r="H42" s="17"/>
      <c r="K42" s="101"/>
    </row>
    <row r="43" spans="1:11" s="145" customFormat="1" ht="77.25">
      <c r="A43" s="62" t="s">
        <v>14</v>
      </c>
      <c r="B43" s="174" t="s">
        <v>55</v>
      </c>
      <c r="C43" s="56" t="s">
        <v>8</v>
      </c>
      <c r="D43" s="57">
        <v>1000</v>
      </c>
      <c r="E43" s="49"/>
      <c r="F43" s="59"/>
      <c r="G43" s="49"/>
      <c r="H43" s="59">
        <f>D43*F43</f>
        <v>0</v>
      </c>
      <c r="K43" s="101"/>
    </row>
    <row r="44" spans="1:11" s="145" customFormat="1">
      <c r="A44" s="62"/>
      <c r="B44" s="175"/>
      <c r="C44" s="51"/>
      <c r="D44" s="52"/>
      <c r="E44" s="49"/>
      <c r="F44" s="53"/>
      <c r="G44" s="49"/>
      <c r="H44" s="54"/>
      <c r="K44" s="101"/>
    </row>
    <row r="45" spans="1:11" s="145" customFormat="1" ht="90">
      <c r="A45" s="55" t="s">
        <v>15</v>
      </c>
      <c r="B45" s="174" t="s">
        <v>54</v>
      </c>
      <c r="C45" s="56" t="s">
        <v>7</v>
      </c>
      <c r="D45" s="57">
        <v>22</v>
      </c>
      <c r="E45" s="49"/>
      <c r="F45" s="59"/>
      <c r="G45" s="49"/>
      <c r="H45" s="59">
        <f>D45*F45</f>
        <v>0</v>
      </c>
      <c r="K45" s="101"/>
    </row>
    <row r="46" spans="1:11" s="145" customFormat="1">
      <c r="A46" s="154"/>
      <c r="B46" s="105"/>
      <c r="C46" s="28"/>
      <c r="D46" s="29"/>
      <c r="E46" s="21"/>
      <c r="F46" s="30"/>
      <c r="G46" s="21"/>
      <c r="H46" s="17"/>
      <c r="K46" s="101"/>
    </row>
    <row r="47" spans="1:11" s="101" customFormat="1" ht="89.25">
      <c r="A47" s="55" t="s">
        <v>16</v>
      </c>
      <c r="B47" s="113" t="s">
        <v>48</v>
      </c>
      <c r="C47" s="56" t="s">
        <v>7</v>
      </c>
      <c r="D47" s="57">
        <v>15</v>
      </c>
      <c r="E47" s="49"/>
      <c r="F47" s="58"/>
      <c r="G47" s="49"/>
      <c r="H47" s="59">
        <f>D47*F47</f>
        <v>0</v>
      </c>
    </row>
    <row r="48" spans="1:11" s="145" customFormat="1">
      <c r="A48" s="154"/>
      <c r="B48" s="108"/>
      <c r="C48" s="150"/>
      <c r="D48" s="146"/>
      <c r="E48" s="147"/>
      <c r="F48" s="148"/>
      <c r="G48" s="147"/>
      <c r="H48" s="149"/>
      <c r="K48" s="101"/>
    </row>
    <row r="49" spans="1:11" s="101" customFormat="1" ht="89.25">
      <c r="A49" s="62" t="s">
        <v>17</v>
      </c>
      <c r="B49" s="114" t="s">
        <v>49</v>
      </c>
      <c r="C49" s="33"/>
      <c r="D49" s="34"/>
      <c r="E49" s="8"/>
      <c r="F49" s="35"/>
      <c r="G49" s="8"/>
      <c r="H49" s="9"/>
    </row>
    <row r="50" spans="1:11" s="101" customFormat="1">
      <c r="A50" s="62"/>
      <c r="B50" s="114" t="s">
        <v>21</v>
      </c>
      <c r="C50" s="56" t="s">
        <v>6</v>
      </c>
      <c r="D50" s="57">
        <v>80</v>
      </c>
      <c r="E50" s="49"/>
      <c r="F50" s="58"/>
      <c r="G50" s="49"/>
      <c r="H50" s="59">
        <f>D50*F50</f>
        <v>0</v>
      </c>
    </row>
    <row r="51" spans="1:11" s="101" customFormat="1">
      <c r="A51" s="62"/>
      <c r="B51" s="114"/>
      <c r="C51" s="33"/>
      <c r="D51" s="34"/>
      <c r="E51" s="8"/>
      <c r="F51" s="35"/>
      <c r="G51" s="8"/>
      <c r="H51" s="9"/>
    </row>
    <row r="52" spans="1:11" s="101" customFormat="1">
      <c r="A52" s="62"/>
      <c r="B52" s="114" t="s">
        <v>22</v>
      </c>
      <c r="C52" s="56" t="s">
        <v>6</v>
      </c>
      <c r="D52" s="57">
        <v>54</v>
      </c>
      <c r="E52" s="49"/>
      <c r="F52" s="58"/>
      <c r="G52" s="49"/>
      <c r="H52" s="59">
        <f>D52*F52</f>
        <v>0</v>
      </c>
    </row>
    <row r="53" spans="1:11" s="145" customFormat="1">
      <c r="A53" s="154"/>
      <c r="B53" s="105"/>
      <c r="C53" s="28"/>
      <c r="D53" s="29"/>
      <c r="E53" s="21"/>
      <c r="F53" s="30"/>
      <c r="G53" s="21"/>
      <c r="H53" s="17"/>
      <c r="K53" s="101"/>
    </row>
    <row r="54" spans="1:11" s="101" customFormat="1" ht="51">
      <c r="A54" s="62" t="s">
        <v>18</v>
      </c>
      <c r="B54" s="114" t="s">
        <v>28</v>
      </c>
      <c r="C54" s="33"/>
      <c r="D54" s="34"/>
      <c r="E54" s="8"/>
      <c r="F54" s="35"/>
      <c r="G54" s="8"/>
      <c r="H54" s="9"/>
    </row>
    <row r="55" spans="1:11" s="145" customFormat="1">
      <c r="A55" s="155"/>
      <c r="B55" s="107"/>
      <c r="C55" s="10"/>
      <c r="D55" s="11"/>
      <c r="E55" s="11"/>
      <c r="F55" s="12"/>
      <c r="G55" s="11"/>
      <c r="H55" s="13"/>
      <c r="K55" s="101"/>
    </row>
    <row r="56" spans="1:11" s="145" customFormat="1">
      <c r="A56" s="155"/>
      <c r="B56" s="114" t="s">
        <v>50</v>
      </c>
      <c r="C56" s="56" t="s">
        <v>6</v>
      </c>
      <c r="D56" s="57">
        <v>5</v>
      </c>
      <c r="E56" s="49"/>
      <c r="F56" s="58"/>
      <c r="G56" s="49"/>
      <c r="H56" s="59">
        <f>D56*F56</f>
        <v>0</v>
      </c>
      <c r="K56" s="101"/>
    </row>
    <row r="57" spans="1:11" s="145" customFormat="1">
      <c r="A57" s="155"/>
      <c r="B57" s="107"/>
      <c r="C57" s="10"/>
      <c r="D57" s="11"/>
      <c r="E57" s="11"/>
      <c r="F57" s="12"/>
      <c r="G57" s="11"/>
      <c r="H57" s="13"/>
      <c r="K57" s="101"/>
    </row>
    <row r="58" spans="1:11" s="101" customFormat="1" ht="38.25">
      <c r="A58" s="62" t="s">
        <v>19</v>
      </c>
      <c r="B58" s="114" t="s">
        <v>27</v>
      </c>
      <c r="C58" s="33"/>
      <c r="D58" s="34"/>
      <c r="E58" s="8"/>
      <c r="F58" s="35"/>
      <c r="G58" s="8"/>
      <c r="H58" s="9"/>
    </row>
    <row r="59" spans="1:11" s="145" customFormat="1">
      <c r="A59" s="154"/>
      <c r="B59" s="105"/>
      <c r="C59" s="28"/>
      <c r="D59" s="29"/>
      <c r="E59" s="21"/>
      <c r="F59" s="30"/>
      <c r="G59" s="21"/>
      <c r="H59" s="17"/>
      <c r="K59" s="101"/>
    </row>
    <row r="60" spans="1:11" s="145" customFormat="1">
      <c r="A60" s="154"/>
      <c r="B60" s="114" t="s">
        <v>50</v>
      </c>
      <c r="C60" s="56" t="s">
        <v>6</v>
      </c>
      <c r="D60" s="57">
        <v>14</v>
      </c>
      <c r="E60" s="49"/>
      <c r="F60" s="58"/>
      <c r="G60" s="49"/>
      <c r="H60" s="59">
        <f>D60*F60</f>
        <v>0</v>
      </c>
      <c r="K60" s="101"/>
    </row>
    <row r="61" spans="1:11" s="145" customFormat="1">
      <c r="A61" s="154"/>
      <c r="B61" s="105"/>
      <c r="C61" s="28"/>
      <c r="D61" s="29"/>
      <c r="E61" s="21"/>
      <c r="F61" s="30"/>
      <c r="G61" s="21"/>
      <c r="H61" s="17"/>
      <c r="K61" s="101"/>
    </row>
    <row r="62" spans="1:11" s="101" customFormat="1" ht="63.75">
      <c r="A62" s="62" t="s">
        <v>0</v>
      </c>
      <c r="B62" s="113" t="s">
        <v>44</v>
      </c>
      <c r="C62" s="56" t="s">
        <v>6</v>
      </c>
      <c r="D62" s="57">
        <v>13</v>
      </c>
      <c r="E62" s="49"/>
      <c r="F62" s="58"/>
      <c r="G62" s="49"/>
      <c r="H62" s="59">
        <f>D62*F62</f>
        <v>0</v>
      </c>
    </row>
    <row r="63" spans="1:11" s="145" customFormat="1">
      <c r="A63" s="154"/>
      <c r="B63" s="105"/>
      <c r="C63" s="28"/>
      <c r="D63" s="29"/>
      <c r="E63" s="21"/>
      <c r="F63" s="30"/>
      <c r="G63" s="21"/>
      <c r="H63" s="17"/>
      <c r="K63" s="101"/>
    </row>
    <row r="64" spans="1:11" s="101" customFormat="1" ht="102">
      <c r="A64" s="62" t="s">
        <v>1</v>
      </c>
      <c r="B64" s="113" t="s">
        <v>51</v>
      </c>
      <c r="C64" s="56" t="s">
        <v>6</v>
      </c>
      <c r="D64" s="57">
        <v>105</v>
      </c>
      <c r="E64" s="49"/>
      <c r="F64" s="58"/>
      <c r="G64" s="49"/>
      <c r="H64" s="59">
        <f>D64*F64</f>
        <v>0</v>
      </c>
    </row>
    <row r="65" spans="1:11" s="145" customFormat="1">
      <c r="A65" s="154"/>
      <c r="B65" s="105"/>
      <c r="C65" s="28"/>
      <c r="D65" s="29"/>
      <c r="E65" s="21"/>
      <c r="F65" s="30"/>
      <c r="G65" s="21"/>
      <c r="H65" s="17"/>
      <c r="K65" s="101"/>
    </row>
    <row r="66" spans="1:11" s="145" customFormat="1" ht="63.75">
      <c r="A66" s="62" t="s">
        <v>2</v>
      </c>
      <c r="B66" s="113" t="s">
        <v>52</v>
      </c>
      <c r="C66" s="56" t="s">
        <v>7</v>
      </c>
      <c r="D66" s="57">
        <v>7</v>
      </c>
      <c r="E66" s="49"/>
      <c r="F66" s="58"/>
      <c r="G66" s="49"/>
      <c r="H66" s="59">
        <f>D66*F66</f>
        <v>0</v>
      </c>
      <c r="K66" s="101"/>
    </row>
    <row r="67" spans="1:11" s="145" customFormat="1">
      <c r="A67" s="154"/>
      <c r="B67" s="105"/>
      <c r="C67" s="28"/>
      <c r="D67" s="29"/>
      <c r="E67" s="21"/>
      <c r="F67" s="30"/>
      <c r="G67" s="21"/>
      <c r="H67" s="17"/>
      <c r="K67" s="101"/>
    </row>
    <row r="68" spans="1:11" s="145" customFormat="1" ht="63.75">
      <c r="A68" s="62" t="s">
        <v>3</v>
      </c>
      <c r="B68" s="113" t="s">
        <v>53</v>
      </c>
      <c r="C68" s="56" t="s">
        <v>7</v>
      </c>
      <c r="D68" s="57">
        <v>5</v>
      </c>
      <c r="E68" s="49"/>
      <c r="F68" s="58"/>
      <c r="G68" s="49"/>
      <c r="H68" s="59">
        <f>D68*F68</f>
        <v>0</v>
      </c>
      <c r="K68" s="101"/>
    </row>
    <row r="69" spans="1:11" s="145" customFormat="1">
      <c r="A69" s="154"/>
      <c r="B69" s="105"/>
      <c r="C69" s="28"/>
      <c r="D69" s="29"/>
      <c r="E69" s="21"/>
      <c r="F69" s="30"/>
      <c r="G69" s="21"/>
      <c r="H69" s="17"/>
      <c r="K69" s="101"/>
    </row>
    <row r="70" spans="1:11" s="101" customFormat="1" ht="25.5">
      <c r="A70" s="62" t="s">
        <v>4</v>
      </c>
      <c r="B70" s="114" t="s">
        <v>23</v>
      </c>
      <c r="C70" s="56" t="s">
        <v>6</v>
      </c>
      <c r="D70" s="57">
        <v>4</v>
      </c>
      <c r="E70" s="49"/>
      <c r="F70" s="58"/>
      <c r="G70" s="49"/>
      <c r="H70" s="59">
        <f>D70*F70</f>
        <v>0</v>
      </c>
    </row>
    <row r="71" spans="1:11" s="145" customFormat="1">
      <c r="A71" s="155"/>
      <c r="B71" s="106"/>
      <c r="C71" s="31"/>
      <c r="D71" s="27"/>
      <c r="E71" s="27"/>
      <c r="F71" s="32"/>
      <c r="G71" s="27"/>
      <c r="H71" s="13"/>
      <c r="K71" s="101"/>
    </row>
    <row r="72" spans="1:11" s="101" customFormat="1">
      <c r="A72" s="55"/>
      <c r="B72" s="112"/>
      <c r="C72" s="63"/>
      <c r="D72" s="64"/>
      <c r="E72" s="7"/>
      <c r="F72" s="65"/>
      <c r="G72" s="8"/>
      <c r="H72" s="65"/>
    </row>
    <row r="73" spans="1:11" s="101" customFormat="1">
      <c r="A73" s="62"/>
      <c r="B73" s="116"/>
      <c r="C73" s="22"/>
      <c r="D73" s="23"/>
      <c r="E73" s="4"/>
      <c r="F73" s="24"/>
      <c r="G73" s="4"/>
      <c r="H73" s="9"/>
    </row>
    <row r="74" spans="1:11" s="101" customFormat="1">
      <c r="A74" s="95"/>
      <c r="B74" s="117" t="s">
        <v>5</v>
      </c>
      <c r="C74" s="96"/>
      <c r="D74" s="97"/>
      <c r="E74" s="98"/>
      <c r="F74" s="99"/>
      <c r="G74" s="98"/>
      <c r="H74" s="100">
        <f>SUM(H39:H73)</f>
        <v>0</v>
      </c>
    </row>
    <row r="75" spans="1:11" ht="16.5" thickBot="1">
      <c r="A75" s="62"/>
      <c r="B75" s="108"/>
      <c r="C75" s="22"/>
      <c r="D75" s="23"/>
      <c r="E75" s="4"/>
      <c r="F75" s="24"/>
      <c r="G75" s="4"/>
      <c r="H75" s="5"/>
      <c r="K75" s="101"/>
    </row>
    <row r="76" spans="1:11" ht="16.5" thickBot="1">
      <c r="A76" s="61" t="s">
        <v>36</v>
      </c>
      <c r="B76" s="42" t="s">
        <v>35</v>
      </c>
      <c r="C76" s="43" t="s">
        <v>40</v>
      </c>
      <c r="D76" s="44" t="s">
        <v>9</v>
      </c>
      <c r="E76" s="44"/>
      <c r="F76" s="45"/>
      <c r="G76" s="45"/>
      <c r="H76" s="45" t="s">
        <v>11</v>
      </c>
      <c r="K76" s="101"/>
    </row>
    <row r="77" spans="1:11" ht="16.5" thickBot="1">
      <c r="A77" s="62"/>
      <c r="B77" s="108"/>
      <c r="C77" s="22"/>
      <c r="D77" s="23"/>
      <c r="E77" s="4"/>
      <c r="F77" s="24"/>
      <c r="G77" s="4"/>
      <c r="H77" s="5"/>
      <c r="K77" s="101"/>
    </row>
    <row r="78" spans="1:11" ht="16.5" thickBot="1">
      <c r="A78" s="50" t="s">
        <v>25</v>
      </c>
      <c r="B78" s="162" t="s">
        <v>26</v>
      </c>
      <c r="C78" s="22"/>
      <c r="D78" s="23"/>
      <c r="E78" s="4"/>
      <c r="F78" s="24"/>
      <c r="G78" s="4"/>
      <c r="H78" s="5"/>
      <c r="K78" s="101"/>
    </row>
    <row r="79" spans="1:11">
      <c r="A79" s="170"/>
      <c r="B79" s="109"/>
      <c r="C79" s="38"/>
      <c r="D79" s="39"/>
      <c r="E79" s="14"/>
      <c r="F79" s="40"/>
      <c r="G79" s="14"/>
      <c r="H79" s="41"/>
      <c r="K79" s="101"/>
    </row>
    <row r="80" spans="1:11" s="130" customFormat="1" ht="96.75" customHeight="1">
      <c r="A80" s="170"/>
      <c r="B80" s="118" t="s">
        <v>30</v>
      </c>
      <c r="C80" s="140"/>
      <c r="D80" s="141"/>
      <c r="E80" s="142"/>
      <c r="F80" s="143"/>
      <c r="G80" s="142"/>
      <c r="H80" s="144"/>
      <c r="K80" s="101"/>
    </row>
    <row r="81" spans="1:11" s="130" customFormat="1">
      <c r="A81" s="170"/>
      <c r="B81" s="139"/>
      <c r="C81" s="140"/>
      <c r="D81" s="141"/>
      <c r="E81" s="142"/>
      <c r="F81" s="143"/>
      <c r="G81" s="142"/>
      <c r="H81" s="144"/>
      <c r="K81" s="101"/>
    </row>
    <row r="82" spans="1:11" s="130" customFormat="1" ht="38.25">
      <c r="A82" s="55" t="s">
        <v>13</v>
      </c>
      <c r="B82" s="176" t="s">
        <v>56</v>
      </c>
      <c r="C82" s="128"/>
      <c r="D82" s="47"/>
      <c r="E82" s="47"/>
      <c r="F82" s="48"/>
      <c r="G82" s="47"/>
      <c r="H82" s="3"/>
      <c r="K82" s="101"/>
    </row>
    <row r="83" spans="1:11" s="130" customFormat="1">
      <c r="A83" s="177"/>
      <c r="B83" s="110"/>
      <c r="C83" s="36"/>
      <c r="D83" s="15"/>
      <c r="E83" s="6"/>
      <c r="F83" s="18"/>
      <c r="G83" s="6"/>
      <c r="H83" s="19"/>
      <c r="K83" s="101"/>
    </row>
    <row r="84" spans="1:11" s="130" customFormat="1">
      <c r="A84" s="177"/>
      <c r="B84" s="176" t="s">
        <v>57</v>
      </c>
      <c r="C84" s="128" t="s">
        <v>8</v>
      </c>
      <c r="D84" s="47">
        <v>80</v>
      </c>
      <c r="E84" s="47"/>
      <c r="F84" s="58"/>
      <c r="G84" s="47"/>
      <c r="H84" s="59">
        <f>D84*F84</f>
        <v>0</v>
      </c>
      <c r="K84" s="101"/>
    </row>
    <row r="85" spans="1:11" s="130" customFormat="1">
      <c r="A85" s="177"/>
      <c r="B85" s="110"/>
      <c r="C85" s="36"/>
      <c r="D85" s="15"/>
      <c r="E85" s="6"/>
      <c r="F85" s="18"/>
      <c r="G85" s="6"/>
      <c r="H85" s="19"/>
      <c r="K85" s="101"/>
    </row>
    <row r="86" spans="1:11" s="130" customFormat="1" ht="63.75">
      <c r="A86" s="55" t="s">
        <v>14</v>
      </c>
      <c r="B86" s="176" t="s">
        <v>63</v>
      </c>
      <c r="C86" s="128"/>
      <c r="D86" s="47"/>
      <c r="E86" s="47"/>
      <c r="F86" s="48"/>
      <c r="G86" s="47"/>
      <c r="H86" s="3"/>
      <c r="K86" s="101"/>
    </row>
    <row r="87" spans="1:11" s="130" customFormat="1">
      <c r="A87" s="177"/>
      <c r="B87" s="110"/>
      <c r="C87" s="36"/>
      <c r="D87" s="15"/>
      <c r="E87" s="6"/>
      <c r="F87" s="18"/>
      <c r="G87" s="6"/>
      <c r="H87" s="19"/>
      <c r="K87" s="101"/>
    </row>
    <row r="88" spans="1:11" s="130" customFormat="1">
      <c r="A88" s="177"/>
      <c r="B88" s="176" t="s">
        <v>58</v>
      </c>
      <c r="C88" s="128" t="s">
        <v>8</v>
      </c>
      <c r="D88" s="47">
        <v>80</v>
      </c>
      <c r="E88" s="47"/>
      <c r="F88" s="58"/>
      <c r="G88" s="47"/>
      <c r="H88" s="59">
        <f>D88*F88</f>
        <v>0</v>
      </c>
      <c r="K88" s="101"/>
    </row>
    <row r="89" spans="1:11" s="130" customFormat="1">
      <c r="A89" s="170"/>
      <c r="B89" s="139"/>
      <c r="C89" s="140"/>
      <c r="D89" s="141"/>
      <c r="E89" s="142"/>
      <c r="F89" s="143"/>
      <c r="G89" s="142"/>
      <c r="H89" s="144"/>
      <c r="K89" s="101"/>
    </row>
    <row r="90" spans="1:11" s="101" customFormat="1" ht="135" customHeight="1">
      <c r="A90" s="55" t="s">
        <v>15</v>
      </c>
      <c r="B90" s="123" t="s">
        <v>64</v>
      </c>
      <c r="C90" s="119" t="s">
        <v>12</v>
      </c>
      <c r="D90" s="120">
        <v>15</v>
      </c>
      <c r="E90" s="7"/>
      <c r="F90" s="58"/>
      <c r="G90" s="7"/>
      <c r="H90" s="59">
        <f>D90*F90</f>
        <v>0</v>
      </c>
    </row>
    <row r="91" spans="1:11" s="145" customFormat="1">
      <c r="A91" s="170"/>
      <c r="B91" s="110"/>
      <c r="C91" s="36"/>
      <c r="D91" s="15"/>
      <c r="E91" s="6"/>
      <c r="F91" s="37"/>
      <c r="G91" s="6"/>
      <c r="H91" s="19"/>
      <c r="K91" s="101"/>
    </row>
    <row r="92" spans="1:11" s="101" customFormat="1" ht="178.5">
      <c r="A92" s="55" t="s">
        <v>16</v>
      </c>
      <c r="B92" s="123" t="s">
        <v>24</v>
      </c>
      <c r="C92" s="124"/>
      <c r="D92" s="120"/>
      <c r="E92" s="7"/>
      <c r="F92" s="121"/>
      <c r="G92" s="7"/>
      <c r="H92" s="83"/>
    </row>
    <row r="93" spans="1:11" s="130" customFormat="1">
      <c r="A93" s="170"/>
      <c r="B93" s="103"/>
      <c r="C93" s="131"/>
      <c r="D93" s="25"/>
      <c r="E93" s="20"/>
      <c r="F93" s="132"/>
      <c r="G93" s="20"/>
      <c r="H93" s="16"/>
      <c r="K93" s="101"/>
    </row>
    <row r="94" spans="1:11" s="130" customFormat="1">
      <c r="A94" s="170"/>
      <c r="B94" s="111" t="s">
        <v>59</v>
      </c>
      <c r="C94" s="125" t="s">
        <v>7</v>
      </c>
      <c r="D94" s="57">
        <v>2</v>
      </c>
      <c r="E94" s="7"/>
      <c r="F94" s="58"/>
      <c r="G94" s="7"/>
      <c r="H94" s="59">
        <f>D94*F94</f>
        <v>0</v>
      </c>
      <c r="K94" s="101"/>
    </row>
    <row r="95" spans="1:11" s="130" customFormat="1">
      <c r="A95" s="170"/>
      <c r="B95" s="103"/>
      <c r="C95" s="131"/>
      <c r="D95" s="25"/>
      <c r="E95" s="20"/>
      <c r="F95" s="132"/>
      <c r="G95" s="20"/>
      <c r="H95" s="16"/>
      <c r="K95" s="101"/>
    </row>
    <row r="96" spans="1:11" s="101" customFormat="1">
      <c r="A96" s="170"/>
      <c r="B96" s="111" t="s">
        <v>45</v>
      </c>
      <c r="C96" s="125" t="s">
        <v>7</v>
      </c>
      <c r="D96" s="57">
        <v>2</v>
      </c>
      <c r="E96" s="7"/>
      <c r="F96" s="58"/>
      <c r="G96" s="7"/>
      <c r="H96" s="59">
        <f>D96*F96</f>
        <v>0</v>
      </c>
    </row>
    <row r="97" spans="1:11" s="130" customFormat="1">
      <c r="A97" s="170"/>
      <c r="B97" s="103"/>
      <c r="C97" s="131"/>
      <c r="D97" s="25"/>
      <c r="E97" s="20"/>
      <c r="F97" s="132"/>
      <c r="G97" s="20"/>
      <c r="H97" s="16"/>
      <c r="K97" s="101"/>
    </row>
    <row r="98" spans="1:11" s="130" customFormat="1">
      <c r="A98" s="170"/>
      <c r="B98" s="111" t="s">
        <v>62</v>
      </c>
      <c r="C98" s="125" t="s">
        <v>7</v>
      </c>
      <c r="D98" s="57">
        <v>5</v>
      </c>
      <c r="E98" s="7"/>
      <c r="F98" s="58"/>
      <c r="G98" s="7"/>
      <c r="H98" s="59">
        <f>D98*F98</f>
        <v>0</v>
      </c>
      <c r="K98" s="101"/>
    </row>
    <row r="99" spans="1:11" s="130" customFormat="1">
      <c r="A99" s="170"/>
      <c r="B99" s="104"/>
      <c r="C99" s="133"/>
      <c r="D99" s="134"/>
      <c r="E99" s="20"/>
      <c r="F99" s="26"/>
      <c r="G99" s="20"/>
      <c r="H99" s="16"/>
      <c r="K99" s="101"/>
    </row>
    <row r="100" spans="1:11" s="130" customFormat="1">
      <c r="A100" s="170"/>
      <c r="B100" s="111" t="s">
        <v>60</v>
      </c>
      <c r="C100" s="125" t="s">
        <v>7</v>
      </c>
      <c r="D100" s="57">
        <v>15</v>
      </c>
      <c r="E100" s="7"/>
      <c r="F100" s="58"/>
      <c r="G100" s="7"/>
      <c r="H100" s="59">
        <f>D100*F100</f>
        <v>0</v>
      </c>
      <c r="K100" s="101"/>
    </row>
    <row r="101" spans="1:11" s="130" customFormat="1">
      <c r="A101" s="170"/>
      <c r="B101" s="104"/>
      <c r="C101" s="133"/>
      <c r="D101" s="134"/>
      <c r="E101" s="20"/>
      <c r="F101" s="26"/>
      <c r="G101" s="20"/>
      <c r="H101" s="16"/>
      <c r="K101" s="101"/>
    </row>
    <row r="102" spans="1:11" s="130" customFormat="1">
      <c r="A102" s="170"/>
      <c r="B102" s="111" t="s">
        <v>61</v>
      </c>
      <c r="C102" s="125" t="s">
        <v>7</v>
      </c>
      <c r="D102" s="57">
        <v>32</v>
      </c>
      <c r="E102" s="7"/>
      <c r="F102" s="58"/>
      <c r="G102" s="7"/>
      <c r="H102" s="59">
        <f>D102*F102</f>
        <v>0</v>
      </c>
      <c r="K102" s="101"/>
    </row>
    <row r="103" spans="1:11" s="130" customFormat="1">
      <c r="A103" s="171"/>
      <c r="B103" s="164"/>
      <c r="C103" s="36"/>
      <c r="D103" s="15"/>
      <c r="E103" s="6"/>
      <c r="F103" s="18"/>
      <c r="G103" s="6"/>
      <c r="H103" s="19"/>
      <c r="K103" s="101"/>
    </row>
    <row r="104" spans="1:11" s="71" customFormat="1" ht="51">
      <c r="A104" s="151" t="s">
        <v>17</v>
      </c>
      <c r="B104" s="152" t="s">
        <v>65</v>
      </c>
      <c r="C104" s="70" t="s">
        <v>12</v>
      </c>
      <c r="D104" s="67">
        <v>15</v>
      </c>
      <c r="E104" s="66"/>
      <c r="F104" s="68"/>
      <c r="G104" s="66"/>
      <c r="H104" s="69">
        <f>D104*F104</f>
        <v>0</v>
      </c>
      <c r="K104" s="101"/>
    </row>
    <row r="105" spans="1:11" s="130" customFormat="1">
      <c r="A105" s="170"/>
      <c r="B105" s="103"/>
      <c r="C105" s="131"/>
      <c r="D105" s="25"/>
      <c r="E105" s="20"/>
      <c r="F105" s="132" t="s">
        <v>66</v>
      </c>
      <c r="G105" s="20"/>
      <c r="H105" s="16"/>
      <c r="K105" s="101"/>
    </row>
    <row r="106" spans="1:11" s="101" customFormat="1">
      <c r="A106" s="122"/>
      <c r="B106" s="165"/>
      <c r="C106" s="33"/>
      <c r="D106" s="64"/>
      <c r="E106" s="8"/>
      <c r="F106" s="65"/>
      <c r="G106" s="8"/>
      <c r="H106" s="59"/>
    </row>
    <row r="107" spans="1:11" s="101" customFormat="1">
      <c r="A107" s="172"/>
      <c r="B107" s="114"/>
      <c r="C107" s="129"/>
      <c r="D107" s="34"/>
      <c r="E107" s="8"/>
      <c r="F107" s="35"/>
      <c r="G107" s="8"/>
      <c r="H107" s="9"/>
      <c r="I107" s="181"/>
    </row>
    <row r="108" spans="1:11" s="101" customFormat="1">
      <c r="A108" s="173"/>
      <c r="B108" s="117" t="s">
        <v>5</v>
      </c>
      <c r="C108" s="126"/>
      <c r="D108" s="97"/>
      <c r="E108" s="98"/>
      <c r="F108" s="99"/>
      <c r="G108" s="98"/>
      <c r="H108" s="127">
        <f>SUM(H80:H106)</f>
        <v>0</v>
      </c>
    </row>
  </sheetData>
  <mergeCells count="6">
    <mergeCell ref="B11:E11"/>
    <mergeCell ref="B13:E13"/>
    <mergeCell ref="B29:G32"/>
    <mergeCell ref="B34:G35"/>
    <mergeCell ref="B25:G28"/>
    <mergeCell ref="B15:E15"/>
  </mergeCells>
  <phoneticPr fontId="0" type="noConversion"/>
  <pageMargins left="0.98425196850393704" right="0.39370078740157483" top="0.78740157480314965" bottom="0.78740157480314965" header="0.39370078740157483" footer="0.39370078740157483"/>
  <pageSetup paperSize="9" scale="97" fitToHeight="0" orientation="portrait" useFirstPageNumber="1" r:id="rId1"/>
  <headerFooter alignWithMargins="0">
    <oddFooter>&amp;C&amp;"SSPalatino,Običajno"&amp;10&amp;P</oddFooter>
  </headerFooter>
  <rowBreaks count="3" manualBreakCount="3">
    <brk id="24" max="7" man="1"/>
    <brk id="47" max="7" man="1"/>
    <brk id="7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kolesarska-krško</dc:title>
  <dc:subject>VODOVOD</dc:subject>
  <dc:creator>Darko</dc:creator>
  <cp:lastModifiedBy>Alenka Laznik</cp:lastModifiedBy>
  <cp:lastPrinted>2021-01-04T15:15:55Z</cp:lastPrinted>
  <dcterms:created xsi:type="dcterms:W3CDTF">1997-07-24T06:24:17Z</dcterms:created>
  <dcterms:modified xsi:type="dcterms:W3CDTF">2021-10-25T07:27:04Z</dcterms:modified>
</cp:coreProperties>
</file>